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cuments\Cash Flow - Energy\"/>
    </mc:Choice>
  </mc:AlternateContent>
  <xr:revisionPtr revIDLastSave="0" documentId="13_ncr:1_{7914A2C6-48A1-4B25-88E8-B0F245ED9CCC}" xr6:coauthVersionLast="47" xr6:coauthVersionMax="47" xr10:uidLastSave="{00000000-0000-0000-0000-000000000000}"/>
  <workbookProtection workbookAlgorithmName="SHA-512" workbookHashValue="SMCwA4RBnJqbfRt8kNLWM+g/mB40h4/VR8kMLcHzxbQEjPZ/A8vjWrux4DaxZ+74Ti3cbMF1gsLZCImKVuoQZA==" workbookSaltValue="uPhqhzu+LmR2de/BzwHWhQ==" workbookSpinCount="100000" lockStructure="1"/>
  <bookViews>
    <workbookView xWindow="28680" yWindow="-120" windowWidth="29040" windowHeight="1599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BUF!$A$1:$AA$43</definedName>
    <definedName name="_xlnm.Print_Area" localSheetId="8">CPT!$A$1:$AA$43</definedName>
    <definedName name="_xlnm.Print_Area" localSheetId="4">EKU!$A$1:$AA$43</definedName>
    <definedName name="_xlnm.Print_Area" localSheetId="7">ETH!$A$1:$AA$43</definedName>
    <definedName name="_xlnm.Print_Area" localSheetId="5">JHB!$A$1:$AA$43</definedName>
    <definedName name="_xlnm.Print_Area" localSheetId="3">MAN!$A$1:$AA$43</definedName>
    <definedName name="_xlnm.Print_Area" localSheetId="2">NMA!$A$1:$AA$43</definedName>
    <definedName name="_xlnm.Print_Area" localSheetId="0">Summary!$A$1:$AA$43</definedName>
    <definedName name="_xlnm.Print_Area" localSheetId="6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Y39" i="4"/>
  <c r="Z39" i="5"/>
  <c r="Z39" i="6"/>
  <c r="Z39" i="7"/>
  <c r="Z39" i="8"/>
  <c r="Z39" i="9"/>
  <c r="Z39" i="1"/>
  <c r="W39" i="2"/>
  <c r="Y39" i="2" s="1"/>
  <c r="J39" i="2"/>
  <c r="W39" i="3"/>
  <c r="Y39" i="3" s="1"/>
  <c r="J39" i="3"/>
  <c r="W39" i="4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"/>
  <c r="Y39" i="1" s="1"/>
  <c r="J39" i="1"/>
  <c r="Y38" i="6"/>
  <c r="Y40" i="6" s="1"/>
  <c r="S38" i="6"/>
  <c r="Q38" i="6"/>
  <c r="K38" i="6"/>
  <c r="I38" i="6"/>
  <c r="C38" i="6"/>
  <c r="C40" i="6" s="1"/>
  <c r="T38" i="7"/>
  <c r="R38" i="7"/>
  <c r="L38" i="7"/>
  <c r="J38" i="7"/>
  <c r="D38" i="7"/>
  <c r="D40" i="7" s="1"/>
  <c r="AA38" i="8"/>
  <c r="AA40" i="8" s="1"/>
  <c r="U38" i="8"/>
  <c r="S38" i="8"/>
  <c r="M38" i="8"/>
  <c r="K38" i="8"/>
  <c r="E38" i="8"/>
  <c r="E40" i="8" s="1"/>
  <c r="C38" i="8"/>
  <c r="C40" i="8" s="1"/>
  <c r="U38" i="9"/>
  <c r="S38" i="9"/>
  <c r="M38" i="9"/>
  <c r="K38" i="9"/>
  <c r="E38" i="9"/>
  <c r="E40" i="9" s="1"/>
  <c r="C38" i="9"/>
  <c r="C40" i="9" s="1"/>
  <c r="U38" i="1"/>
  <c r="S38" i="1"/>
  <c r="M38" i="1"/>
  <c r="K38" i="1"/>
  <c r="E38" i="1"/>
  <c r="E40" i="1" s="1"/>
  <c r="C38" i="1"/>
  <c r="C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Z17" i="2" s="1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Z17" i="3" s="1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Z17" i="4" s="1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X17" i="5"/>
  <c r="Z17" i="5" s="1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X17" i="6"/>
  <c r="Z17" i="6" s="1"/>
  <c r="W17" i="6"/>
  <c r="W38" i="6" s="1"/>
  <c r="V17" i="6"/>
  <c r="V38" i="6" s="1"/>
  <c r="U17" i="6"/>
  <c r="U38" i="6" s="1"/>
  <c r="T17" i="6"/>
  <c r="T38" i="6" s="1"/>
  <c r="S17" i="6"/>
  <c r="R17" i="6"/>
  <c r="R38" i="6" s="1"/>
  <c r="Q17" i="6"/>
  <c r="P17" i="6"/>
  <c r="P38" i="6" s="1"/>
  <c r="O17" i="6"/>
  <c r="O38" i="6" s="1"/>
  <c r="N17" i="6"/>
  <c r="N38" i="6" s="1"/>
  <c r="M17" i="6"/>
  <c r="M38" i="6" s="1"/>
  <c r="L17" i="6"/>
  <c r="L38" i="6" s="1"/>
  <c r="K17" i="6"/>
  <c r="J17" i="6"/>
  <c r="J38" i="6" s="1"/>
  <c r="I17" i="6"/>
  <c r="H17" i="6"/>
  <c r="H38" i="6" s="1"/>
  <c r="H40" i="6" s="1"/>
  <c r="I39" i="6" s="1"/>
  <c r="I40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AA17" i="7"/>
  <c r="AA38" i="7" s="1"/>
  <c r="AA40" i="7" s="1"/>
  <c r="Z17" i="7"/>
  <c r="Y17" i="7"/>
  <c r="Y38" i="7" s="1"/>
  <c r="Y40" i="7" s="1"/>
  <c r="X17" i="7"/>
  <c r="X38" i="7" s="1"/>
  <c r="W17" i="7"/>
  <c r="W38" i="7" s="1"/>
  <c r="V17" i="7"/>
  <c r="V38" i="7" s="1"/>
  <c r="U17" i="7"/>
  <c r="U38" i="7" s="1"/>
  <c r="T17" i="7"/>
  <c r="S17" i="7"/>
  <c r="S38" i="7" s="1"/>
  <c r="R17" i="7"/>
  <c r="Q17" i="7"/>
  <c r="Q38" i="7" s="1"/>
  <c r="P17" i="7"/>
  <c r="P38" i="7" s="1"/>
  <c r="O17" i="7"/>
  <c r="O38" i="7" s="1"/>
  <c r="N17" i="7"/>
  <c r="N38" i="7" s="1"/>
  <c r="M17" i="7"/>
  <c r="M38" i="7" s="1"/>
  <c r="L17" i="7"/>
  <c r="K17" i="7"/>
  <c r="K38" i="7" s="1"/>
  <c r="J17" i="7"/>
  <c r="I17" i="7"/>
  <c r="I38" i="7" s="1"/>
  <c r="H17" i="7"/>
  <c r="H38" i="7" s="1"/>
  <c r="G17" i="7"/>
  <c r="G38" i="7" s="1"/>
  <c r="G40" i="7" s="1"/>
  <c r="H39" i="7" s="1"/>
  <c r="H40" i="7" s="1"/>
  <c r="I39" i="7" s="1"/>
  <c r="F17" i="7"/>
  <c r="F38" i="7" s="1"/>
  <c r="F40" i="7" s="1"/>
  <c r="E17" i="7"/>
  <c r="E38" i="7" s="1"/>
  <c r="E40" i="7" s="1"/>
  <c r="D17" i="7"/>
  <c r="C17" i="7"/>
  <c r="C38" i="7" s="1"/>
  <c r="C40" i="7" s="1"/>
  <c r="AA17" i="8"/>
  <c r="Z17" i="8"/>
  <c r="Y17" i="8"/>
  <c r="Y38" i="8" s="1"/>
  <c r="X17" i="8"/>
  <c r="X38" i="8" s="1"/>
  <c r="W17" i="8"/>
  <c r="W38" i="8" s="1"/>
  <c r="V17" i="8"/>
  <c r="V38" i="8" s="1"/>
  <c r="U17" i="8"/>
  <c r="T17" i="8"/>
  <c r="T38" i="8" s="1"/>
  <c r="S17" i="8"/>
  <c r="R17" i="8"/>
  <c r="R38" i="8" s="1"/>
  <c r="Q17" i="8"/>
  <c r="Q38" i="8" s="1"/>
  <c r="P17" i="8"/>
  <c r="P38" i="8" s="1"/>
  <c r="O17" i="8"/>
  <c r="O38" i="8" s="1"/>
  <c r="N17" i="8"/>
  <c r="N38" i="8" s="1"/>
  <c r="M17" i="8"/>
  <c r="L17" i="8"/>
  <c r="L38" i="8" s="1"/>
  <c r="K17" i="8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D17" i="8"/>
  <c r="D38" i="8" s="1"/>
  <c r="D40" i="8" s="1"/>
  <c r="C17" i="8"/>
  <c r="AA17" i="9"/>
  <c r="AA38" i="9" s="1"/>
  <c r="AA40" i="9" s="1"/>
  <c r="Y17" i="9"/>
  <c r="Y38" i="9" s="1"/>
  <c r="Y40" i="9" s="1"/>
  <c r="X17" i="9"/>
  <c r="Z17" i="9" s="1"/>
  <c r="W17" i="9"/>
  <c r="W38" i="9" s="1"/>
  <c r="V17" i="9"/>
  <c r="V38" i="9" s="1"/>
  <c r="U17" i="9"/>
  <c r="T17" i="9"/>
  <c r="T38" i="9" s="1"/>
  <c r="S17" i="9"/>
  <c r="R17" i="9"/>
  <c r="R38" i="9" s="1"/>
  <c r="Q17" i="9"/>
  <c r="Q38" i="9" s="1"/>
  <c r="P17" i="9"/>
  <c r="P38" i="9" s="1"/>
  <c r="O17" i="9"/>
  <c r="O38" i="9" s="1"/>
  <c r="N17" i="9"/>
  <c r="N38" i="9" s="1"/>
  <c r="M17" i="9"/>
  <c r="L17" i="9"/>
  <c r="L38" i="9" s="1"/>
  <c r="K17" i="9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D17" i="9"/>
  <c r="D38" i="9" s="1"/>
  <c r="D40" i="9" s="1"/>
  <c r="C17" i="9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T17" i="1"/>
  <c r="T38" i="1" s="1"/>
  <c r="S17" i="1"/>
  <c r="R17" i="1"/>
  <c r="R38" i="1" s="1"/>
  <c r="Q17" i="1"/>
  <c r="Q38" i="1" s="1"/>
  <c r="P17" i="1"/>
  <c r="P38" i="1" s="1"/>
  <c r="O17" i="1"/>
  <c r="O38" i="1" s="1"/>
  <c r="N17" i="1"/>
  <c r="N38" i="1" s="1"/>
  <c r="M17" i="1"/>
  <c r="L17" i="1"/>
  <c r="L38" i="1" s="1"/>
  <c r="K17" i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D17" i="1"/>
  <c r="D38" i="1" s="1"/>
  <c r="D40" i="1" s="1"/>
  <c r="C17" i="1"/>
  <c r="Y40" i="5" l="1"/>
  <c r="Z38" i="8"/>
  <c r="X40" i="8"/>
  <c r="Z40" i="8" s="1"/>
  <c r="I40" i="7"/>
  <c r="K39" i="7" s="1"/>
  <c r="Y40" i="8"/>
  <c r="X40" i="7"/>
  <c r="Z40" i="7" s="1"/>
  <c r="Z38" i="7"/>
  <c r="H40" i="5"/>
  <c r="I39" i="5" s="1"/>
  <c r="I40" i="5" s="1"/>
  <c r="H40" i="4"/>
  <c r="I39" i="4" s="1"/>
  <c r="I40" i="4" s="1"/>
  <c r="H40" i="3"/>
  <c r="I39" i="3" s="1"/>
  <c r="I40" i="3" s="1"/>
  <c r="H40" i="2"/>
  <c r="I39" i="2" s="1"/>
  <c r="I40" i="2" s="1"/>
  <c r="X38" i="3"/>
  <c r="X38" i="2"/>
  <c r="X38" i="5"/>
  <c r="X40" i="5" s="1"/>
  <c r="Z40" i="5" s="1"/>
  <c r="Z36" i="4"/>
  <c r="X38" i="1"/>
  <c r="X38" i="9"/>
  <c r="X38" i="4"/>
  <c r="X38" i="6"/>
  <c r="J40" i="1"/>
  <c r="K39" i="1"/>
  <c r="J40" i="8"/>
  <c r="K39" i="8"/>
  <c r="J40" i="7"/>
  <c r="J40" i="5"/>
  <c r="K39" i="5"/>
  <c r="K39" i="4"/>
  <c r="J40" i="4"/>
  <c r="K39" i="2"/>
  <c r="J40" i="2"/>
  <c r="J40" i="9"/>
  <c r="K39" i="9"/>
  <c r="J40" i="3"/>
  <c r="K39" i="3"/>
  <c r="K39" i="6"/>
  <c r="J40" i="6"/>
  <c r="Z38" i="3" l="1"/>
  <c r="X40" i="3"/>
  <c r="Z40" i="3" s="1"/>
  <c r="Z38" i="4"/>
  <c r="X40" i="4"/>
  <c r="Z40" i="4" s="1"/>
  <c r="X40" i="6"/>
  <c r="Z40" i="6" s="1"/>
  <c r="Z38" i="6"/>
  <c r="Z38" i="9"/>
  <c r="X40" i="9"/>
  <c r="Z40" i="9" s="1"/>
  <c r="Z38" i="2"/>
  <c r="X40" i="2"/>
  <c r="Z40" i="2" s="1"/>
  <c r="Z38" i="1"/>
  <c r="X40" i="1"/>
  <c r="Z40" i="1" s="1"/>
  <c r="Z38" i="5"/>
  <c r="N39" i="3"/>
  <c r="K40" i="3"/>
  <c r="L39" i="3" s="1"/>
  <c r="L40" i="3" s="1"/>
  <c r="M39" i="3" s="1"/>
  <c r="M40" i="3" s="1"/>
  <c r="N39" i="5"/>
  <c r="K40" i="5"/>
  <c r="L39" i="5" s="1"/>
  <c r="L40" i="5" s="1"/>
  <c r="M39" i="5" s="1"/>
  <c r="M40" i="5" s="1"/>
  <c r="N39" i="7"/>
  <c r="K40" i="7"/>
  <c r="L39" i="7" s="1"/>
  <c r="L40" i="7" s="1"/>
  <c r="M39" i="7" s="1"/>
  <c r="M40" i="7" s="1"/>
  <c r="N39" i="2"/>
  <c r="K40" i="2"/>
  <c r="L39" i="2" s="1"/>
  <c r="L40" i="2" s="1"/>
  <c r="M39" i="2" s="1"/>
  <c r="M40" i="2" s="1"/>
  <c r="N39" i="9"/>
  <c r="K40" i="9"/>
  <c r="L39" i="9" s="1"/>
  <c r="L40" i="9" s="1"/>
  <c r="M39" i="9" s="1"/>
  <c r="M40" i="9" s="1"/>
  <c r="N39" i="1"/>
  <c r="K40" i="1"/>
  <c r="L39" i="1" s="1"/>
  <c r="L40" i="1" s="1"/>
  <c r="M39" i="1" s="1"/>
  <c r="M40" i="1" s="1"/>
  <c r="N39" i="8"/>
  <c r="K40" i="8"/>
  <c r="L39" i="8" s="1"/>
  <c r="L40" i="8" s="1"/>
  <c r="M39" i="8" s="1"/>
  <c r="M40" i="8" s="1"/>
  <c r="N39" i="6"/>
  <c r="K40" i="6"/>
  <c r="L39" i="6" s="1"/>
  <c r="L40" i="6" s="1"/>
  <c r="M39" i="6" s="1"/>
  <c r="M40" i="6" s="1"/>
  <c r="N39" i="4"/>
  <c r="K40" i="4"/>
  <c r="L39" i="4" s="1"/>
  <c r="L40" i="4" s="1"/>
  <c r="M39" i="4" s="1"/>
  <c r="M40" i="4" s="1"/>
  <c r="O39" i="7" l="1"/>
  <c r="N40" i="7"/>
  <c r="O39" i="2"/>
  <c r="N40" i="2"/>
  <c r="O39" i="9"/>
  <c r="N40" i="9"/>
  <c r="N40" i="6"/>
  <c r="O39" i="6"/>
  <c r="O39" i="8"/>
  <c r="N40" i="8"/>
  <c r="N40" i="1"/>
  <c r="O39" i="1"/>
  <c r="N40" i="5"/>
  <c r="O39" i="5"/>
  <c r="N40" i="4"/>
  <c r="O39" i="4"/>
  <c r="O39" i="3"/>
  <c r="N40" i="3"/>
  <c r="O40" i="6" l="1"/>
  <c r="P39" i="6" s="1"/>
  <c r="P40" i="6" s="1"/>
  <c r="Q39" i="6" s="1"/>
  <c r="Q40" i="6" s="1"/>
  <c r="R39" i="6"/>
  <c r="O40" i="4"/>
  <c r="P39" i="4" s="1"/>
  <c r="P40" i="4" s="1"/>
  <c r="Q39" i="4" s="1"/>
  <c r="Q40" i="4" s="1"/>
  <c r="R39" i="4"/>
  <c r="R39" i="5"/>
  <c r="O40" i="5"/>
  <c r="P39" i="5" s="1"/>
  <c r="P40" i="5" s="1"/>
  <c r="Q39" i="5" s="1"/>
  <c r="Q40" i="5" s="1"/>
  <c r="R39" i="9"/>
  <c r="O40" i="9"/>
  <c r="P39" i="9" s="1"/>
  <c r="P40" i="9" s="1"/>
  <c r="Q39" i="9" s="1"/>
  <c r="Q40" i="9" s="1"/>
  <c r="R39" i="1"/>
  <c r="O40" i="1"/>
  <c r="P39" i="1" s="1"/>
  <c r="P40" i="1" s="1"/>
  <c r="Q39" i="1" s="1"/>
  <c r="Q40" i="1" s="1"/>
  <c r="O40" i="2"/>
  <c r="P39" i="2" s="1"/>
  <c r="P40" i="2" s="1"/>
  <c r="Q39" i="2" s="1"/>
  <c r="Q40" i="2" s="1"/>
  <c r="R39" i="2"/>
  <c r="O40" i="3"/>
  <c r="P39" i="3" s="1"/>
  <c r="P40" i="3" s="1"/>
  <c r="Q39" i="3" s="1"/>
  <c r="Q40" i="3" s="1"/>
  <c r="R39" i="3"/>
  <c r="O40" i="8"/>
  <c r="P39" i="8" s="1"/>
  <c r="P40" i="8" s="1"/>
  <c r="Q39" i="8" s="1"/>
  <c r="Q40" i="8" s="1"/>
  <c r="R39" i="8"/>
  <c r="O40" i="7"/>
  <c r="P39" i="7" s="1"/>
  <c r="P40" i="7" s="1"/>
  <c r="Q39" i="7" s="1"/>
  <c r="Q40" i="7" s="1"/>
  <c r="R39" i="7"/>
  <c r="R40" i="9" l="1"/>
  <c r="S39" i="9"/>
  <c r="S39" i="4"/>
  <c r="R40" i="4"/>
  <c r="S39" i="5"/>
  <c r="R40" i="5"/>
  <c r="S39" i="8"/>
  <c r="R40" i="8"/>
  <c r="S39" i="3"/>
  <c r="R40" i="3"/>
  <c r="R40" i="2"/>
  <c r="S39" i="2"/>
  <c r="R40" i="1"/>
  <c r="S39" i="1"/>
  <c r="S39" i="7"/>
  <c r="R40" i="7"/>
  <c r="S39" i="6"/>
  <c r="R40" i="6"/>
  <c r="V39" i="7" l="1"/>
  <c r="S40" i="7"/>
  <c r="T39" i="7" s="1"/>
  <c r="T40" i="7" s="1"/>
  <c r="U39" i="7" s="1"/>
  <c r="U40" i="7" s="1"/>
  <c r="V40" i="7" s="1"/>
  <c r="W40" i="7" s="1"/>
  <c r="V39" i="8"/>
  <c r="S40" i="8"/>
  <c r="T39" i="8" s="1"/>
  <c r="T40" i="8" s="1"/>
  <c r="U39" i="8" s="1"/>
  <c r="U40" i="8" s="1"/>
  <c r="V40" i="8" s="1"/>
  <c r="W40" i="8" s="1"/>
  <c r="V39" i="1"/>
  <c r="S40" i="1"/>
  <c r="T39" i="1" s="1"/>
  <c r="T40" i="1" s="1"/>
  <c r="U39" i="1" s="1"/>
  <c r="U40" i="1" s="1"/>
  <c r="V40" i="1" s="1"/>
  <c r="W40" i="1" s="1"/>
  <c r="V39" i="5"/>
  <c r="S40" i="5"/>
  <c r="T39" i="5" s="1"/>
  <c r="T40" i="5" s="1"/>
  <c r="U39" i="5" s="1"/>
  <c r="U40" i="5" s="1"/>
  <c r="V40" i="5" s="1"/>
  <c r="W40" i="5" s="1"/>
  <c r="V39" i="2"/>
  <c r="S40" i="2"/>
  <c r="T39" i="2" s="1"/>
  <c r="T40" i="2" s="1"/>
  <c r="U39" i="2" s="1"/>
  <c r="U40" i="2" s="1"/>
  <c r="V40" i="2" s="1"/>
  <c r="W40" i="2" s="1"/>
  <c r="V39" i="4"/>
  <c r="S40" i="4"/>
  <c r="T39" i="4" s="1"/>
  <c r="T40" i="4" s="1"/>
  <c r="U39" i="4" s="1"/>
  <c r="U40" i="4" s="1"/>
  <c r="V40" i="4" s="1"/>
  <c r="W40" i="4" s="1"/>
  <c r="V39" i="9"/>
  <c r="S40" i="9"/>
  <c r="T39" i="9" s="1"/>
  <c r="T40" i="9" s="1"/>
  <c r="U39" i="9" s="1"/>
  <c r="U40" i="9" s="1"/>
  <c r="V40" i="9" s="1"/>
  <c r="W40" i="9" s="1"/>
  <c r="V39" i="6"/>
  <c r="S40" i="6"/>
  <c r="T39" i="6" s="1"/>
  <c r="T40" i="6" s="1"/>
  <c r="U39" i="6" s="1"/>
  <c r="U40" i="6" s="1"/>
  <c r="V40" i="6" s="1"/>
  <c r="W40" i="6" s="1"/>
  <c r="V39" i="3"/>
  <c r="S40" i="3"/>
  <c r="T39" i="3" s="1"/>
  <c r="T40" i="3" s="1"/>
  <c r="U39" i="3" s="1"/>
  <c r="U40" i="3" s="1"/>
  <c r="V40" i="3" s="1"/>
  <c r="W40" i="3" s="1"/>
</calcChain>
</file>

<file path=xl/sharedStrings.xml><?xml version="1.0" encoding="utf-8"?>
<sst xmlns="http://schemas.openxmlformats.org/spreadsheetml/2006/main" count="945" uniqueCount="74">
  <si>
    <t>Eastern Cape: Buffalo City (BUF) - Table C7 Quarterly Budgeted Cash Flows ( Energy sources  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</si>
  <si>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</si>
  <si>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</si>
  <si>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</si>
  <si>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</si>
  <si>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</si>
  <si>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</si>
  <si>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</si>
  <si>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</si>
  <si>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</si>
  <si>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</si>
  <si>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</si>
  <si>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</si>
  <si>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</si>
  <si>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</si>
  <si>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</si>
  <si>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</si>
  <si>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</si>
  <si>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</si>
  <si>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</si>
  <si>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</si>
  <si>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</si>
  <si>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</si>
  <si>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</si>
  <si>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</si>
  <si>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</si>
  <si>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</si>
  <si>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</si>
  <si>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</si>
  <si>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</si>
  <si>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</si>
  <si>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</si>
  <si>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</si>
  <si>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</si>
  <si>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</si>
  <si>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</si>
  <si>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</si>
  <si>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</si>
  <si>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</si>
  <si>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</si>
  <si>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</si>
  <si>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</si>
  <si>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</si>
  <si>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</si>
  <si>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</si>
  <si>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</si>
  <si>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</si>
  <si>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</si>
  <si>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</si>
  <si>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</si>
  <si>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</si>
  <si>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</si>
  <si>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</si>
  <si>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</si>
  <si>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</si>
  <si>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</si>
  <si>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</si>
  <si>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</si>
  <si>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</si>
  <si>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</si>
  <si>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</si>
  <si>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</si>
  <si>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</si>
  <si>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Energy sources                                     ) for 1st Quarter ended 30 September 2024 (Figures Finalised as at 2024/10/25)</t>
  </si>
  <si>
    <t>Free State: Mangaung (MAN) - Table C7 Quarterly Budgeted Cash Flows ( Energy sources                                     ) for 1st Quarter ended 30 September 2024 (Figures Finalised as at 2024/10/25)</t>
  </si>
  <si>
    <t>Gauteng: City of Ekurhuleni (EKU) - Table C7 Quarterly Budgeted Cash Flows ( Energy sources                                     ) for 1st Quarter ended 30 September 2024 (Figures Finalised as at 2024/10/25)</t>
  </si>
  <si>
    <t>Gauteng: City of Johannesburg (JHB) - Table C7 Quarterly Budgeted Cash Flows ( Energy sources                                     ) for 1st Quarter ended 30 September 2024 (Figures Finalised as at 2024/10/25)</t>
  </si>
  <si>
    <t>Gauteng: City of Tshwane (TSH) - Table C7 Quarterly Budgeted Cash Flows ( Energy sources                                     ) for 1st Quarter ended 30 September 2024 (Figures Finalised as at 2024/10/25)</t>
  </si>
  <si>
    <t>Kwazulu-Natal: eThekwini (ETH) - Table C7 Quarterly Budgeted Cash Flows ( Energy sources                                     ) for 1st Quarter ended 30 September 2024 (Figures Finalised as at 2024/10/25)</t>
  </si>
  <si>
    <t>Western Cape: Cape Town (CPT) - Table C7 Quarterly Budgeted Cash Flows ( Energy sources                                     ) for 1st Quarter ended 30 September 2024 (Figures Finalised as at 2024/10/25)</t>
  </si>
  <si>
    <t>Summary - Table C7 Quarterly Budgeted Cash Flows ( Energy sources                                     ) for 1st Quarter ended 30 September 2024 (Figures Finalised as at 2024/10/25)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</si>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</sst>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780722270</v>
      </c>
      <c r="D6" s="18"/>
      <c r="E6" s="19"/>
      <c r="F6" s="20"/>
      <c r="G6" s="20"/>
      <c r="H6" s="20"/>
      <c r="I6" s="20">
        <v>74202436</v>
      </c>
      <c r="J6" s="20">
        <v>74202436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74202436</v>
      </c>
      <c r="X6" s="20"/>
      <c r="Y6" s="20">
        <v>74202436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3658186972</v>
      </c>
      <c r="D7" s="18"/>
      <c r="E7" s="19">
        <v>24297538440</v>
      </c>
      <c r="F7" s="20">
        <v>24297538440</v>
      </c>
      <c r="G7" s="20"/>
      <c r="H7" s="20"/>
      <c r="I7" s="20">
        <v>407652754</v>
      </c>
      <c r="J7" s="20">
        <v>407652754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407652754</v>
      </c>
      <c r="X7" s="20">
        <v>6407663678</v>
      </c>
      <c r="Y7" s="20">
        <v>-6000010924</v>
      </c>
      <c r="Z7" s="21">
        <v>-93.63804384116429</v>
      </c>
      <c r="AA7" s="22">
        <v>24297538440</v>
      </c>
    </row>
    <row r="8" spans="1:27" ht="13.5" x14ac:dyDescent="0.25">
      <c r="A8" s="23" t="s">
        <v>36</v>
      </c>
      <c r="B8" s="17" t="s">
        <v>32</v>
      </c>
      <c r="C8" s="18">
        <v>6772484818</v>
      </c>
      <c r="D8" s="18"/>
      <c r="E8" s="19">
        <v>1396580</v>
      </c>
      <c r="F8" s="20">
        <v>1396580</v>
      </c>
      <c r="G8" s="20">
        <v>398573764</v>
      </c>
      <c r="H8" s="20">
        <v>487343874</v>
      </c>
      <c r="I8" s="20">
        <v>476836105</v>
      </c>
      <c r="J8" s="20">
        <v>1362753743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1362753743</v>
      </c>
      <c r="X8" s="20">
        <v>349149</v>
      </c>
      <c r="Y8" s="20">
        <v>1362404594</v>
      </c>
      <c r="Z8" s="21">
        <v>390207.21640331205</v>
      </c>
      <c r="AA8" s="22">
        <v>1396580</v>
      </c>
    </row>
    <row r="9" spans="1:27" ht="13.5" x14ac:dyDescent="0.25">
      <c r="A9" s="23" t="s">
        <v>37</v>
      </c>
      <c r="B9" s="17" t="s">
        <v>6</v>
      </c>
      <c r="C9" s="18">
        <v>1180667890</v>
      </c>
      <c r="D9" s="18"/>
      <c r="E9" s="19">
        <v>39004970</v>
      </c>
      <c r="F9" s="20">
        <v>39004970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9751245</v>
      </c>
      <c r="Y9" s="20">
        <v>-9751245</v>
      </c>
      <c r="Z9" s="21">
        <v>-100</v>
      </c>
      <c r="AA9" s="22">
        <v>39004970</v>
      </c>
    </row>
    <row r="10" spans="1:27" ht="13.5" x14ac:dyDescent="0.25">
      <c r="A10" s="23" t="s">
        <v>38</v>
      </c>
      <c r="B10" s="17" t="s">
        <v>6</v>
      </c>
      <c r="C10" s="18">
        <v>736177421</v>
      </c>
      <c r="D10" s="18"/>
      <c r="E10" s="19">
        <v>100926160</v>
      </c>
      <c r="F10" s="20">
        <v>100926160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25231539</v>
      </c>
      <c r="Y10" s="20">
        <v>-25231539</v>
      </c>
      <c r="Z10" s="21">
        <v>-100</v>
      </c>
      <c r="AA10" s="22">
        <v>100926160</v>
      </c>
    </row>
    <row r="11" spans="1:27" ht="13.5" x14ac:dyDescent="0.25">
      <c r="A11" s="23" t="s">
        <v>39</v>
      </c>
      <c r="B11" s="17" t="s">
        <v>32</v>
      </c>
      <c r="C11" s="18">
        <v>74386011</v>
      </c>
      <c r="D11" s="18"/>
      <c r="E11" s="19">
        <v>90766770</v>
      </c>
      <c r="F11" s="20">
        <v>90766770</v>
      </c>
      <c r="G11" s="20">
        <v>325645</v>
      </c>
      <c r="H11" s="20">
        <v>452167</v>
      </c>
      <c r="I11" s="20">
        <v>901703</v>
      </c>
      <c r="J11" s="20">
        <v>1679515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1679515</v>
      </c>
      <c r="X11" s="20">
        <v>22691694</v>
      </c>
      <c r="Y11" s="20">
        <v>-21012179</v>
      </c>
      <c r="Z11" s="21">
        <v>-92.598547292238294</v>
      </c>
      <c r="AA11" s="22">
        <v>90766770</v>
      </c>
    </row>
    <row r="12" spans="1:27" ht="13.5" x14ac:dyDescent="0.25">
      <c r="A12" s="23" t="s">
        <v>40</v>
      </c>
      <c r="B12" s="17" t="s">
        <v>32</v>
      </c>
      <c r="C12" s="18">
        <v>8036</v>
      </c>
      <c r="D12" s="18"/>
      <c r="E12" s="19"/>
      <c r="F12" s="20"/>
      <c r="G12" s="20"/>
      <c r="H12" s="20"/>
      <c r="I12" s="20">
        <v>1455</v>
      </c>
      <c r="J12" s="20">
        <v>1455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1455</v>
      </c>
      <c r="X12" s="20"/>
      <c r="Y12" s="20">
        <v>1455</v>
      </c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-25798675737</v>
      </c>
      <c r="D14" s="18"/>
      <c r="E14" s="19">
        <v>-41553511988</v>
      </c>
      <c r="F14" s="20">
        <v>-41553511988</v>
      </c>
      <c r="G14" s="20">
        <v>-652079000</v>
      </c>
      <c r="H14" s="20">
        <v>-1567641902</v>
      </c>
      <c r="I14" s="20">
        <v>-1695858429</v>
      </c>
      <c r="J14" s="20">
        <v>-3915579331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-3915579331</v>
      </c>
      <c r="X14" s="20">
        <v>-12848941408</v>
      </c>
      <c r="Y14" s="20">
        <v>8933362077</v>
      </c>
      <c r="Z14" s="21">
        <v>-69.526055052581341</v>
      </c>
      <c r="AA14" s="22">
        <v>-41553511988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-12596042319</v>
      </c>
      <c r="D17" s="26">
        <f>SUM(D6:D16)</f>
        <v>0</v>
      </c>
      <c r="E17" s="27">
        <f t="shared" si="0"/>
        <v>-17023879068</v>
      </c>
      <c r="F17" s="28">
        <f t="shared" si="0"/>
        <v>-17023879068</v>
      </c>
      <c r="G17" s="28">
        <f t="shared" si="0"/>
        <v>-253179591</v>
      </c>
      <c r="H17" s="28">
        <f t="shared" si="0"/>
        <v>-1079845861</v>
      </c>
      <c r="I17" s="28">
        <f t="shared" si="0"/>
        <v>-736263976</v>
      </c>
      <c r="J17" s="28">
        <f t="shared" si="0"/>
        <v>-2069289428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-2069289428</v>
      </c>
      <c r="X17" s="28">
        <f t="shared" si="0"/>
        <v>-6383254103</v>
      </c>
      <c r="Y17" s="28">
        <f t="shared" si="0"/>
        <v>4313964675</v>
      </c>
      <c r="Z17" s="29">
        <f>+IF(X17&lt;&gt;0,+(Y17/X17)*100,0)</f>
        <v>-67.58253087516168</v>
      </c>
      <c r="AA17" s="30">
        <f>SUM(AA6:AA16)</f>
        <v>-17023879068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214928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-574971115</v>
      </c>
      <c r="D26" s="18"/>
      <c r="E26" s="19"/>
      <c r="F26" s="20"/>
      <c r="G26" s="20">
        <v>-12035906</v>
      </c>
      <c r="H26" s="20">
        <v>-11345861</v>
      </c>
      <c r="I26" s="20">
        <v>-26400454</v>
      </c>
      <c r="J26" s="20">
        <v>-49782221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-49782221</v>
      </c>
      <c r="X26" s="20"/>
      <c r="Y26" s="20">
        <v>-49782221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-574756187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-12035906</v>
      </c>
      <c r="H27" s="28">
        <f t="shared" si="1"/>
        <v>-11345861</v>
      </c>
      <c r="I27" s="28">
        <f t="shared" si="1"/>
        <v>-26400454</v>
      </c>
      <c r="J27" s="28">
        <f t="shared" si="1"/>
        <v>-49782221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-49782221</v>
      </c>
      <c r="X27" s="28">
        <f t="shared" si="1"/>
        <v>0</v>
      </c>
      <c r="Y27" s="28">
        <f t="shared" si="1"/>
        <v>-49782221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11803934</v>
      </c>
      <c r="D33" s="18"/>
      <c r="E33" s="19">
        <v>95021271</v>
      </c>
      <c r="F33" s="20">
        <v>95021271</v>
      </c>
      <c r="G33" s="20">
        <v>12432486</v>
      </c>
      <c r="H33" s="36">
        <v>27281586</v>
      </c>
      <c r="I33" s="36">
        <v>14551951</v>
      </c>
      <c r="J33" s="36">
        <v>54266023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54266023</v>
      </c>
      <c r="X33" s="36">
        <v>20399229</v>
      </c>
      <c r="Y33" s="20">
        <v>33866794</v>
      </c>
      <c r="Z33" s="21">
        <v>166.01997065673413</v>
      </c>
      <c r="AA33" s="22">
        <v>95021271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11803934</v>
      </c>
      <c r="D36" s="26">
        <f>SUM(D31:D35)</f>
        <v>0</v>
      </c>
      <c r="E36" s="27">
        <f t="shared" si="2"/>
        <v>95021271</v>
      </c>
      <c r="F36" s="28">
        <f t="shared" si="2"/>
        <v>95021271</v>
      </c>
      <c r="G36" s="28">
        <f t="shared" si="2"/>
        <v>12432486</v>
      </c>
      <c r="H36" s="28">
        <f t="shared" si="2"/>
        <v>27281586</v>
      </c>
      <c r="I36" s="28">
        <f t="shared" si="2"/>
        <v>14551951</v>
      </c>
      <c r="J36" s="28">
        <f t="shared" si="2"/>
        <v>54266023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54266023</v>
      </c>
      <c r="X36" s="28">
        <f t="shared" si="2"/>
        <v>20399229</v>
      </c>
      <c r="Y36" s="28">
        <f t="shared" si="2"/>
        <v>33866794</v>
      </c>
      <c r="Z36" s="29">
        <f>+IF(X36&lt;&gt;0,+(Y36/X36)*100,0)</f>
        <v>166.01997065673413</v>
      </c>
      <c r="AA36" s="30">
        <f>SUM(AA31:AA35)</f>
        <v>95021271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-13158994572</v>
      </c>
      <c r="D38" s="32">
        <f>+D17+D27+D36</f>
        <v>0</v>
      </c>
      <c r="E38" s="33">
        <f t="shared" si="3"/>
        <v>-16928857797</v>
      </c>
      <c r="F38" s="2">
        <f t="shared" si="3"/>
        <v>-16928857797</v>
      </c>
      <c r="G38" s="2">
        <f t="shared" si="3"/>
        <v>-252783011</v>
      </c>
      <c r="H38" s="2">
        <f t="shared" si="3"/>
        <v>-1063910136</v>
      </c>
      <c r="I38" s="2">
        <f t="shared" si="3"/>
        <v>-748112479</v>
      </c>
      <c r="J38" s="2">
        <f t="shared" si="3"/>
        <v>-2064805626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-2064805626</v>
      </c>
      <c r="X38" s="2">
        <f t="shared" si="3"/>
        <v>-6362854874</v>
      </c>
      <c r="Y38" s="2">
        <f t="shared" si="3"/>
        <v>4298049248</v>
      </c>
      <c r="Z38" s="34">
        <f>+IF(X38&lt;&gt;0,+(Y38/X38)*100,0)</f>
        <v>-67.549069295337191</v>
      </c>
      <c r="AA38" s="35">
        <f>+AA17+AA27+AA36</f>
        <v>-16928857797</v>
      </c>
    </row>
    <row r="39" spans="1:27" ht="13.5" x14ac:dyDescent="0.25">
      <c r="A39" s="23" t="s">
        <v>60</v>
      </c>
      <c r="B39" s="17"/>
      <c r="C39" s="32">
        <v>21705752</v>
      </c>
      <c r="D39" s="32"/>
      <c r="E39" s="33"/>
      <c r="F39" s="2"/>
      <c r="G39" s="2">
        <v>-645155400</v>
      </c>
      <c r="H39" s="2">
        <f>+G40+H60</f>
        <v>-899509354</v>
      </c>
      <c r="I39" s="2">
        <f>+H40+I60</f>
        <v>-1963314283</v>
      </c>
      <c r="J39" s="2">
        <f>+G39</f>
        <v>-645155400</v>
      </c>
      <c r="K39" s="2">
        <f>+I40+K60</f>
        <v>-2711426762</v>
      </c>
      <c r="L39" s="2">
        <f>+K40+L60</f>
        <v>-2711426762</v>
      </c>
      <c r="M39" s="2">
        <f>+L40+M60</f>
        <v>-2711426762</v>
      </c>
      <c r="N39" s="2">
        <f>+K39</f>
        <v>-2711426762</v>
      </c>
      <c r="O39" s="2">
        <f>+M40+O60</f>
        <v>-2711426762</v>
      </c>
      <c r="P39" s="2">
        <f>+O40+P60</f>
        <v>-2711426762</v>
      </c>
      <c r="Q39" s="2">
        <f>+P40+Q60</f>
        <v>-2711426762</v>
      </c>
      <c r="R39" s="2">
        <f>+O39</f>
        <v>-2711426762</v>
      </c>
      <c r="S39" s="2">
        <f>+Q40+S60</f>
        <v>-2711426762</v>
      </c>
      <c r="T39" s="2">
        <f>+S40+T60</f>
        <v>-2711426762</v>
      </c>
      <c r="U39" s="2">
        <f>+T40+U60</f>
        <v>-2711426762</v>
      </c>
      <c r="V39" s="2">
        <f>+S39</f>
        <v>-2711426762</v>
      </c>
      <c r="W39" s="2">
        <f>+G39</f>
        <v>-645155400</v>
      </c>
      <c r="X39" s="2"/>
      <c r="Y39" s="2">
        <f>+W39-X39</f>
        <v>-645155400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-13137288820</v>
      </c>
      <c r="D40" s="43">
        <f t="shared" ref="D40:AA40" si="4">+D38+D39</f>
        <v>0</v>
      </c>
      <c r="E40" s="44">
        <f t="shared" si="4"/>
        <v>-16928857797</v>
      </c>
      <c r="F40" s="45">
        <f t="shared" si="4"/>
        <v>-16928857797</v>
      </c>
      <c r="G40" s="45">
        <f t="shared" si="4"/>
        <v>-897938411</v>
      </c>
      <c r="H40" s="45">
        <f t="shared" si="4"/>
        <v>-1963419490</v>
      </c>
      <c r="I40" s="45">
        <f t="shared" si="4"/>
        <v>-2711426762</v>
      </c>
      <c r="J40" s="45">
        <f>+I40</f>
        <v>-2711426762</v>
      </c>
      <c r="K40" s="45">
        <f t="shared" si="4"/>
        <v>-2711426762</v>
      </c>
      <c r="L40" s="45">
        <f t="shared" si="4"/>
        <v>-2711426762</v>
      </c>
      <c r="M40" s="45">
        <f t="shared" si="4"/>
        <v>-2711426762</v>
      </c>
      <c r="N40" s="45">
        <f>+M40</f>
        <v>-2711426762</v>
      </c>
      <c r="O40" s="45">
        <f t="shared" si="4"/>
        <v>-2711426762</v>
      </c>
      <c r="P40" s="45">
        <f t="shared" si="4"/>
        <v>-2711426762</v>
      </c>
      <c r="Q40" s="45">
        <f t="shared" si="4"/>
        <v>-2711426762</v>
      </c>
      <c r="R40" s="45">
        <f>+Q40</f>
        <v>-2711426762</v>
      </c>
      <c r="S40" s="45">
        <f t="shared" si="4"/>
        <v>-2711426762</v>
      </c>
      <c r="T40" s="45">
        <f t="shared" si="4"/>
        <v>-2711426762</v>
      </c>
      <c r="U40" s="45">
        <f t="shared" si="4"/>
        <v>-2711426762</v>
      </c>
      <c r="V40" s="45">
        <f>+U40</f>
        <v>-2711426762</v>
      </c>
      <c r="W40" s="45">
        <f>+V40</f>
        <v>-2711426762</v>
      </c>
      <c r="X40" s="45">
        <f t="shared" si="4"/>
        <v>-6362854874</v>
      </c>
      <c r="Y40" s="45">
        <f t="shared" si="4"/>
        <v>3652893848</v>
      </c>
      <c r="Z40" s="46">
        <f>+IF(X40&lt;&gt;0,+(Y40/X40)*100,0)</f>
        <v>-57.409667835212041</v>
      </c>
      <c r="AA40" s="47">
        <f t="shared" si="4"/>
        <v>-16928857797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-645155400</v>
      </c>
      <c r="H60">
        <v>-1570943</v>
      </c>
      <c r="I60">
        <v>105207</v>
      </c>
      <c r="J60">
        <v>-645155400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1244000</v>
      </c>
      <c r="F33" s="20">
        <v>1244000</v>
      </c>
      <c r="G33" s="20">
        <v>-3836938</v>
      </c>
      <c r="H33" s="36">
        <v>31598</v>
      </c>
      <c r="I33" s="36">
        <v>217118</v>
      </c>
      <c r="J33" s="36">
        <v>-3588222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-3588222</v>
      </c>
      <c r="X33" s="36">
        <v>310998</v>
      </c>
      <c r="Y33" s="20">
        <v>-3899220</v>
      </c>
      <c r="Z33" s="21">
        <v>-1253.7765516176953</v>
      </c>
      <c r="AA33" s="22">
        <v>1244000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1244000</v>
      </c>
      <c r="F36" s="28">
        <f t="shared" si="2"/>
        <v>1244000</v>
      </c>
      <c r="G36" s="28">
        <f t="shared" si="2"/>
        <v>-3836938</v>
      </c>
      <c r="H36" s="28">
        <f t="shared" si="2"/>
        <v>31598</v>
      </c>
      <c r="I36" s="28">
        <f t="shared" si="2"/>
        <v>217118</v>
      </c>
      <c r="J36" s="28">
        <f t="shared" si="2"/>
        <v>-3588222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-3588222</v>
      </c>
      <c r="X36" s="28">
        <f t="shared" si="2"/>
        <v>310998</v>
      </c>
      <c r="Y36" s="28">
        <f t="shared" si="2"/>
        <v>-3899220</v>
      </c>
      <c r="Z36" s="29">
        <f>+IF(X36&lt;&gt;0,+(Y36/X36)*100,0)</f>
        <v>-1253.7765516176953</v>
      </c>
      <c r="AA36" s="30">
        <f>SUM(AA31:AA35)</f>
        <v>1244000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1244000</v>
      </c>
      <c r="F38" s="2">
        <f t="shared" si="3"/>
        <v>1244000</v>
      </c>
      <c r="G38" s="2">
        <f t="shared" si="3"/>
        <v>-3836938</v>
      </c>
      <c r="H38" s="2">
        <f t="shared" si="3"/>
        <v>31598</v>
      </c>
      <c r="I38" s="2">
        <f t="shared" si="3"/>
        <v>217118</v>
      </c>
      <c r="J38" s="2">
        <f t="shared" si="3"/>
        <v>-3588222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-3588222</v>
      </c>
      <c r="X38" s="2">
        <f t="shared" si="3"/>
        <v>310998</v>
      </c>
      <c r="Y38" s="2">
        <f t="shared" si="3"/>
        <v>-3899220</v>
      </c>
      <c r="Z38" s="34">
        <f>+IF(X38&lt;&gt;0,+(Y38/X38)*100,0)</f>
        <v>-1253.7765516176953</v>
      </c>
      <c r="AA38" s="35">
        <f>+AA17+AA27+AA36</f>
        <v>1244000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-3836938</v>
      </c>
      <c r="I39" s="2">
        <f>+H40+I60</f>
        <v>-3805340</v>
      </c>
      <c r="J39" s="2">
        <f>+G39</f>
        <v>0</v>
      </c>
      <c r="K39" s="2">
        <f>+I40+K60</f>
        <v>-3588222</v>
      </c>
      <c r="L39" s="2">
        <f>+K40+L60</f>
        <v>-3588222</v>
      </c>
      <c r="M39" s="2">
        <f>+L40+M60</f>
        <v>-3588222</v>
      </c>
      <c r="N39" s="2">
        <f>+K39</f>
        <v>-3588222</v>
      </c>
      <c r="O39" s="2">
        <f>+M40+O60</f>
        <v>-3588222</v>
      </c>
      <c r="P39" s="2">
        <f>+O40+P60</f>
        <v>-3588222</v>
      </c>
      <c r="Q39" s="2">
        <f>+P40+Q60</f>
        <v>-3588222</v>
      </c>
      <c r="R39" s="2">
        <f>+O39</f>
        <v>-3588222</v>
      </c>
      <c r="S39" s="2">
        <f>+Q40+S60</f>
        <v>-3588222</v>
      </c>
      <c r="T39" s="2">
        <f>+S40+T60</f>
        <v>-3588222</v>
      </c>
      <c r="U39" s="2">
        <f>+T40+U60</f>
        <v>-3588222</v>
      </c>
      <c r="V39" s="2">
        <f>+S39</f>
        <v>-3588222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1244000</v>
      </c>
      <c r="F40" s="45">
        <f t="shared" si="4"/>
        <v>1244000</v>
      </c>
      <c r="G40" s="45">
        <f t="shared" si="4"/>
        <v>-3836938</v>
      </c>
      <c r="H40" s="45">
        <f t="shared" si="4"/>
        <v>-3805340</v>
      </c>
      <c r="I40" s="45">
        <f t="shared" si="4"/>
        <v>-3588222</v>
      </c>
      <c r="J40" s="45">
        <f>+I40</f>
        <v>-3588222</v>
      </c>
      <c r="K40" s="45">
        <f t="shared" si="4"/>
        <v>-3588222</v>
      </c>
      <c r="L40" s="45">
        <f t="shared" si="4"/>
        <v>-3588222</v>
      </c>
      <c r="M40" s="45">
        <f t="shared" si="4"/>
        <v>-3588222</v>
      </c>
      <c r="N40" s="45">
        <f>+M40</f>
        <v>-3588222</v>
      </c>
      <c r="O40" s="45">
        <f t="shared" si="4"/>
        <v>-3588222</v>
      </c>
      <c r="P40" s="45">
        <f t="shared" si="4"/>
        <v>-3588222</v>
      </c>
      <c r="Q40" s="45">
        <f t="shared" si="4"/>
        <v>-3588222</v>
      </c>
      <c r="R40" s="45">
        <f>+Q40</f>
        <v>-3588222</v>
      </c>
      <c r="S40" s="45">
        <f t="shared" si="4"/>
        <v>-3588222</v>
      </c>
      <c r="T40" s="45">
        <f t="shared" si="4"/>
        <v>-3588222</v>
      </c>
      <c r="U40" s="45">
        <f t="shared" si="4"/>
        <v>-3588222</v>
      </c>
      <c r="V40" s="45">
        <f>+U40</f>
        <v>-3588222</v>
      </c>
      <c r="W40" s="45">
        <f>+V40</f>
        <v>-3588222</v>
      </c>
      <c r="X40" s="45">
        <f t="shared" si="4"/>
        <v>310998</v>
      </c>
      <c r="Y40" s="45">
        <f t="shared" si="4"/>
        <v>-3899220</v>
      </c>
      <c r="Z40" s="46">
        <f>+IF(X40&lt;&gt;0,+(Y40/X40)*100,0)</f>
        <v>-1253.7765516176953</v>
      </c>
      <c r="AA40" s="47">
        <f t="shared" si="4"/>
        <v>1244000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3954731440</v>
      </c>
      <c r="F7" s="20">
        <v>3954731440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988682859</v>
      </c>
      <c r="Y7" s="20">
        <v>-988682859</v>
      </c>
      <c r="Z7" s="21">
        <v>-100</v>
      </c>
      <c r="AA7" s="22">
        <v>3954731440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1396580</v>
      </c>
      <c r="F8" s="20">
        <v>1396580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349149</v>
      </c>
      <c r="Y8" s="20">
        <v>-349149</v>
      </c>
      <c r="Z8" s="21">
        <v>-100</v>
      </c>
      <c r="AA8" s="22">
        <v>1396580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39004970</v>
      </c>
      <c r="F9" s="20">
        <v>39004970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9751245</v>
      </c>
      <c r="Y9" s="20">
        <v>-9751245</v>
      </c>
      <c r="Z9" s="21">
        <v>-100</v>
      </c>
      <c r="AA9" s="22">
        <v>39004970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100926160</v>
      </c>
      <c r="F10" s="20">
        <v>100926160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25231539</v>
      </c>
      <c r="Y10" s="20">
        <v>-25231539</v>
      </c>
      <c r="Z10" s="21">
        <v>-100</v>
      </c>
      <c r="AA10" s="22">
        <v>100926160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90766770</v>
      </c>
      <c r="F11" s="20">
        <v>90766770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22691694</v>
      </c>
      <c r="Y11" s="20">
        <v>-22691694</v>
      </c>
      <c r="Z11" s="21">
        <v>-100</v>
      </c>
      <c r="AA11" s="22">
        <v>90766770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44508058</v>
      </c>
      <c r="D14" s="18"/>
      <c r="E14" s="19">
        <v>-7069318900</v>
      </c>
      <c r="F14" s="20">
        <v>-7069318900</v>
      </c>
      <c r="G14" s="20"/>
      <c r="H14" s="20">
        <v>-699481120</v>
      </c>
      <c r="I14" s="20">
        <v>512287506</v>
      </c>
      <c r="J14" s="20">
        <v>-187193614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-187193614</v>
      </c>
      <c r="X14" s="20">
        <v>-1767329733</v>
      </c>
      <c r="Y14" s="20">
        <v>1580136119</v>
      </c>
      <c r="Z14" s="21">
        <v>-89.408110410599875</v>
      </c>
      <c r="AA14" s="22">
        <v>-7069318900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44508058</v>
      </c>
      <c r="D17" s="26">
        <f>SUM(D6:D16)</f>
        <v>0</v>
      </c>
      <c r="E17" s="27">
        <f t="shared" si="0"/>
        <v>-2882492980</v>
      </c>
      <c r="F17" s="28">
        <f t="shared" si="0"/>
        <v>-2882492980</v>
      </c>
      <c r="G17" s="28">
        <f t="shared" si="0"/>
        <v>0</v>
      </c>
      <c r="H17" s="28">
        <f t="shared" si="0"/>
        <v>-699481120</v>
      </c>
      <c r="I17" s="28">
        <f t="shared" si="0"/>
        <v>512287506</v>
      </c>
      <c r="J17" s="28">
        <f t="shared" si="0"/>
        <v>-187193614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-187193614</v>
      </c>
      <c r="X17" s="28">
        <f t="shared" si="0"/>
        <v>-720623247</v>
      </c>
      <c r="Y17" s="28">
        <f t="shared" si="0"/>
        <v>533429633</v>
      </c>
      <c r="Z17" s="29">
        <f>+IF(X17&lt;&gt;0,+(Y17/X17)*100,0)</f>
        <v>-74.023372854081686</v>
      </c>
      <c r="AA17" s="30">
        <f>SUM(AA6:AA16)</f>
        <v>-2882492980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44508058</v>
      </c>
      <c r="D38" s="32">
        <f>+D17+D27+D36</f>
        <v>0</v>
      </c>
      <c r="E38" s="33">
        <f t="shared" si="3"/>
        <v>-2882492980</v>
      </c>
      <c r="F38" s="2">
        <f t="shared" si="3"/>
        <v>-2882492980</v>
      </c>
      <c r="G38" s="2">
        <f t="shared" si="3"/>
        <v>0</v>
      </c>
      <c r="H38" s="2">
        <f t="shared" si="3"/>
        <v>-699481120</v>
      </c>
      <c r="I38" s="2">
        <f t="shared" si="3"/>
        <v>512287506</v>
      </c>
      <c r="J38" s="2">
        <f t="shared" si="3"/>
        <v>-187193614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-187193614</v>
      </c>
      <c r="X38" s="2">
        <f t="shared" si="3"/>
        <v>-720623247</v>
      </c>
      <c r="Y38" s="2">
        <f t="shared" si="3"/>
        <v>533429633</v>
      </c>
      <c r="Z38" s="34">
        <f>+IF(X38&lt;&gt;0,+(Y38/X38)*100,0)</f>
        <v>-74.023372854081686</v>
      </c>
      <c r="AA38" s="35">
        <f>+AA17+AA27+AA36</f>
        <v>-2882492980</v>
      </c>
    </row>
    <row r="39" spans="1:27" ht="13.5" x14ac:dyDescent="0.25">
      <c r="A39" s="23" t="s">
        <v>60</v>
      </c>
      <c r="B39" s="17"/>
      <c r="C39" s="32">
        <v>105206</v>
      </c>
      <c r="D39" s="32"/>
      <c r="E39" s="33"/>
      <c r="F39" s="2"/>
      <c r="G39" s="2"/>
      <c r="H39" s="2">
        <f>+G40+H60</f>
        <v>0</v>
      </c>
      <c r="I39" s="2">
        <f>+H40+I60</f>
        <v>-699375913</v>
      </c>
      <c r="J39" s="2">
        <f>+G39</f>
        <v>0</v>
      </c>
      <c r="K39" s="2">
        <f>+I40+K60</f>
        <v>-187088407</v>
      </c>
      <c r="L39" s="2">
        <f>+K40+L60</f>
        <v>-187088407</v>
      </c>
      <c r="M39" s="2">
        <f>+L40+M60</f>
        <v>-187088407</v>
      </c>
      <c r="N39" s="2">
        <f>+K39</f>
        <v>-187088407</v>
      </c>
      <c r="O39" s="2">
        <f>+M40+O60</f>
        <v>-187088407</v>
      </c>
      <c r="P39" s="2">
        <f>+O40+P60</f>
        <v>-187088407</v>
      </c>
      <c r="Q39" s="2">
        <f>+P40+Q60</f>
        <v>-187088407</v>
      </c>
      <c r="R39" s="2">
        <f>+O39</f>
        <v>-187088407</v>
      </c>
      <c r="S39" s="2">
        <f>+Q40+S60</f>
        <v>-187088407</v>
      </c>
      <c r="T39" s="2">
        <f>+S40+T60</f>
        <v>-187088407</v>
      </c>
      <c r="U39" s="2">
        <f>+T40+U60</f>
        <v>-187088407</v>
      </c>
      <c r="V39" s="2">
        <f>+S39</f>
        <v>-187088407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44613264</v>
      </c>
      <c r="D40" s="43">
        <f t="shared" ref="D40:AA40" si="4">+D38+D39</f>
        <v>0</v>
      </c>
      <c r="E40" s="44">
        <f t="shared" si="4"/>
        <v>-2882492980</v>
      </c>
      <c r="F40" s="45">
        <f t="shared" si="4"/>
        <v>-2882492980</v>
      </c>
      <c r="G40" s="45">
        <f t="shared" si="4"/>
        <v>0</v>
      </c>
      <c r="H40" s="45">
        <f t="shared" si="4"/>
        <v>-699481120</v>
      </c>
      <c r="I40" s="45">
        <f t="shared" si="4"/>
        <v>-187088407</v>
      </c>
      <c r="J40" s="45">
        <f>+I40</f>
        <v>-187088407</v>
      </c>
      <c r="K40" s="45">
        <f t="shared" si="4"/>
        <v>-187088407</v>
      </c>
      <c r="L40" s="45">
        <f t="shared" si="4"/>
        <v>-187088407</v>
      </c>
      <c r="M40" s="45">
        <f t="shared" si="4"/>
        <v>-187088407</v>
      </c>
      <c r="N40" s="45">
        <f>+M40</f>
        <v>-187088407</v>
      </c>
      <c r="O40" s="45">
        <f t="shared" si="4"/>
        <v>-187088407</v>
      </c>
      <c r="P40" s="45">
        <f t="shared" si="4"/>
        <v>-187088407</v>
      </c>
      <c r="Q40" s="45">
        <f t="shared" si="4"/>
        <v>-187088407</v>
      </c>
      <c r="R40" s="45">
        <f>+Q40</f>
        <v>-187088407</v>
      </c>
      <c r="S40" s="45">
        <f t="shared" si="4"/>
        <v>-187088407</v>
      </c>
      <c r="T40" s="45">
        <f t="shared" si="4"/>
        <v>-187088407</v>
      </c>
      <c r="U40" s="45">
        <f t="shared" si="4"/>
        <v>-187088407</v>
      </c>
      <c r="V40" s="45">
        <f>+U40</f>
        <v>-187088407</v>
      </c>
      <c r="W40" s="45">
        <f>+V40</f>
        <v>-187088407</v>
      </c>
      <c r="X40" s="45">
        <f t="shared" si="4"/>
        <v>-720623247</v>
      </c>
      <c r="Y40" s="45">
        <f t="shared" si="4"/>
        <v>533429633</v>
      </c>
      <c r="Z40" s="46">
        <f>+IF(X40&lt;&gt;0,+(Y40/X40)*100,0)</f>
        <v>-74.023372854081686</v>
      </c>
      <c r="AA40" s="47">
        <f t="shared" si="4"/>
        <v>-2882492980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105207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780722270</v>
      </c>
      <c r="D6" s="18"/>
      <c r="E6" s="19"/>
      <c r="F6" s="20"/>
      <c r="G6" s="20"/>
      <c r="H6" s="20"/>
      <c r="I6" s="20">
        <v>74202436</v>
      </c>
      <c r="J6" s="20">
        <v>74202436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74202436</v>
      </c>
      <c r="X6" s="20"/>
      <c r="Y6" s="20">
        <v>74202436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3658186972</v>
      </c>
      <c r="D7" s="18"/>
      <c r="E7" s="19"/>
      <c r="F7" s="20"/>
      <c r="G7" s="20"/>
      <c r="H7" s="20"/>
      <c r="I7" s="20">
        <v>407652754</v>
      </c>
      <c r="J7" s="20">
        <v>407652754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407652754</v>
      </c>
      <c r="X7" s="20"/>
      <c r="Y7" s="20">
        <v>407652754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6772484818</v>
      </c>
      <c r="D8" s="18"/>
      <c r="E8" s="19"/>
      <c r="F8" s="20"/>
      <c r="G8" s="20">
        <v>398573764</v>
      </c>
      <c r="H8" s="20">
        <v>487343874</v>
      </c>
      <c r="I8" s="20">
        <v>476836105</v>
      </c>
      <c r="J8" s="20">
        <v>1362753743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1362753743</v>
      </c>
      <c r="X8" s="20"/>
      <c r="Y8" s="20">
        <v>1362753743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1180667890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736177421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74386011</v>
      </c>
      <c r="D11" s="18"/>
      <c r="E11" s="19"/>
      <c r="F11" s="20"/>
      <c r="G11" s="20">
        <v>325645</v>
      </c>
      <c r="H11" s="20">
        <v>452167</v>
      </c>
      <c r="I11" s="20">
        <v>901703</v>
      </c>
      <c r="J11" s="20">
        <v>1679515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1679515</v>
      </c>
      <c r="X11" s="20"/>
      <c r="Y11" s="20">
        <v>1679515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>
        <v>8036</v>
      </c>
      <c r="D12" s="18"/>
      <c r="E12" s="19"/>
      <c r="F12" s="20"/>
      <c r="G12" s="20"/>
      <c r="H12" s="20"/>
      <c r="I12" s="20">
        <v>1455</v>
      </c>
      <c r="J12" s="20">
        <v>1455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1455</v>
      </c>
      <c r="X12" s="20"/>
      <c r="Y12" s="20">
        <v>1455</v>
      </c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-7370182337</v>
      </c>
      <c r="D14" s="18"/>
      <c r="E14" s="19"/>
      <c r="F14" s="20"/>
      <c r="G14" s="20">
        <v>-220670164</v>
      </c>
      <c r="H14" s="20">
        <v>-287523289</v>
      </c>
      <c r="I14" s="20">
        <v>-344899187</v>
      </c>
      <c r="J14" s="20">
        <v>-853092640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-853092640</v>
      </c>
      <c r="X14" s="20"/>
      <c r="Y14" s="20">
        <v>-853092640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5832451081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178229245</v>
      </c>
      <c r="H17" s="28">
        <f t="shared" si="0"/>
        <v>200272752</v>
      </c>
      <c r="I17" s="28">
        <f t="shared" si="0"/>
        <v>614695266</v>
      </c>
      <c r="J17" s="28">
        <f t="shared" si="0"/>
        <v>993197263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993197263</v>
      </c>
      <c r="X17" s="28">
        <f t="shared" si="0"/>
        <v>0</v>
      </c>
      <c r="Y17" s="28">
        <f t="shared" si="0"/>
        <v>993197263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-574971115</v>
      </c>
      <c r="D26" s="18"/>
      <c r="E26" s="19"/>
      <c r="F26" s="20"/>
      <c r="G26" s="20">
        <v>-12035906</v>
      </c>
      <c r="H26" s="20">
        <v>-11345861</v>
      </c>
      <c r="I26" s="20">
        <v>-26400454</v>
      </c>
      <c r="J26" s="20">
        <v>-49782221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-49782221</v>
      </c>
      <c r="X26" s="20"/>
      <c r="Y26" s="20">
        <v>-49782221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-574971115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-12035906</v>
      </c>
      <c r="H27" s="28">
        <f t="shared" si="1"/>
        <v>-11345861</v>
      </c>
      <c r="I27" s="28">
        <f t="shared" si="1"/>
        <v>-26400454</v>
      </c>
      <c r="J27" s="28">
        <f t="shared" si="1"/>
        <v>-49782221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-49782221</v>
      </c>
      <c r="X27" s="28">
        <f t="shared" si="1"/>
        <v>0</v>
      </c>
      <c r="Y27" s="28">
        <f t="shared" si="1"/>
        <v>-49782221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5257479966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166193339</v>
      </c>
      <c r="H38" s="2">
        <f t="shared" si="3"/>
        <v>188926891</v>
      </c>
      <c r="I38" s="2">
        <f t="shared" si="3"/>
        <v>588294812</v>
      </c>
      <c r="J38" s="2">
        <f t="shared" si="3"/>
        <v>943415042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943415042</v>
      </c>
      <c r="X38" s="2">
        <f t="shared" si="3"/>
        <v>0</v>
      </c>
      <c r="Y38" s="2">
        <f t="shared" si="3"/>
        <v>943415042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24295085</v>
      </c>
      <c r="D39" s="32"/>
      <c r="E39" s="33"/>
      <c r="F39" s="2"/>
      <c r="G39" s="2">
        <v>-653928822</v>
      </c>
      <c r="H39" s="2">
        <f>+G40+H60</f>
        <v>-487735483</v>
      </c>
      <c r="I39" s="2">
        <f>+H40+I60</f>
        <v>-298808592</v>
      </c>
      <c r="J39" s="2">
        <f>+G39</f>
        <v>-653928822</v>
      </c>
      <c r="K39" s="2">
        <f>+I40+K60</f>
        <v>289486220</v>
      </c>
      <c r="L39" s="2">
        <f>+K40+L60</f>
        <v>289486220</v>
      </c>
      <c r="M39" s="2">
        <f>+L40+M60</f>
        <v>289486220</v>
      </c>
      <c r="N39" s="2">
        <f>+K39</f>
        <v>289486220</v>
      </c>
      <c r="O39" s="2">
        <f>+M40+O60</f>
        <v>289486220</v>
      </c>
      <c r="P39" s="2">
        <f>+O40+P60</f>
        <v>289486220</v>
      </c>
      <c r="Q39" s="2">
        <f>+P40+Q60</f>
        <v>289486220</v>
      </c>
      <c r="R39" s="2">
        <f>+O39</f>
        <v>289486220</v>
      </c>
      <c r="S39" s="2">
        <f>+Q40+S60</f>
        <v>289486220</v>
      </c>
      <c r="T39" s="2">
        <f>+S40+T60</f>
        <v>289486220</v>
      </c>
      <c r="U39" s="2">
        <f>+T40+U60</f>
        <v>289486220</v>
      </c>
      <c r="V39" s="2">
        <f>+S39</f>
        <v>289486220</v>
      </c>
      <c r="W39" s="2">
        <f>+G39</f>
        <v>-653928822</v>
      </c>
      <c r="X39" s="2"/>
      <c r="Y39" s="2">
        <f>+W39-X39</f>
        <v>-653928822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5281775051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-487735483</v>
      </c>
      <c r="H40" s="45">
        <f t="shared" si="4"/>
        <v>-298808592</v>
      </c>
      <c r="I40" s="45">
        <f t="shared" si="4"/>
        <v>289486220</v>
      </c>
      <c r="J40" s="45">
        <f>+I40</f>
        <v>289486220</v>
      </c>
      <c r="K40" s="45">
        <f t="shared" si="4"/>
        <v>289486220</v>
      </c>
      <c r="L40" s="45">
        <f t="shared" si="4"/>
        <v>289486220</v>
      </c>
      <c r="M40" s="45">
        <f t="shared" si="4"/>
        <v>289486220</v>
      </c>
      <c r="N40" s="45">
        <f>+M40</f>
        <v>289486220</v>
      </c>
      <c r="O40" s="45">
        <f t="shared" si="4"/>
        <v>289486220</v>
      </c>
      <c r="P40" s="45">
        <f t="shared" si="4"/>
        <v>289486220</v>
      </c>
      <c r="Q40" s="45">
        <f t="shared" si="4"/>
        <v>289486220</v>
      </c>
      <c r="R40" s="45">
        <f>+Q40</f>
        <v>289486220</v>
      </c>
      <c r="S40" s="45">
        <f t="shared" si="4"/>
        <v>289486220</v>
      </c>
      <c r="T40" s="45">
        <f t="shared" si="4"/>
        <v>289486220</v>
      </c>
      <c r="U40" s="45">
        <f t="shared" si="4"/>
        <v>289486220</v>
      </c>
      <c r="V40" s="45">
        <f>+U40</f>
        <v>289486220</v>
      </c>
      <c r="W40" s="45">
        <f>+V40</f>
        <v>289486220</v>
      </c>
      <c r="X40" s="45">
        <f t="shared" si="4"/>
        <v>0</v>
      </c>
      <c r="Y40" s="45">
        <f t="shared" si="4"/>
        <v>289486220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-653928822</v>
      </c>
      <c r="J60">
        <v>-653928822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-18473001458</v>
      </c>
      <c r="D14" s="18"/>
      <c r="E14" s="19">
        <v>-19065459072</v>
      </c>
      <c r="F14" s="20">
        <v>-19065459072</v>
      </c>
      <c r="G14" s="20">
        <v>-431408836</v>
      </c>
      <c r="H14" s="20">
        <v>-580637493</v>
      </c>
      <c r="I14" s="20">
        <v>-1863246748</v>
      </c>
      <c r="J14" s="20">
        <v>-2875293077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-2875293077</v>
      </c>
      <c r="X14" s="20">
        <v>-4766364771</v>
      </c>
      <c r="Y14" s="20">
        <v>1891071694</v>
      </c>
      <c r="Z14" s="21">
        <v>-39.675345569559639</v>
      </c>
      <c r="AA14" s="22">
        <v>-19065459072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-18473001458</v>
      </c>
      <c r="D17" s="26">
        <f>SUM(D6:D16)</f>
        <v>0</v>
      </c>
      <c r="E17" s="27">
        <f t="shared" si="0"/>
        <v>-19065459072</v>
      </c>
      <c r="F17" s="28">
        <f t="shared" si="0"/>
        <v>-19065459072</v>
      </c>
      <c r="G17" s="28">
        <f t="shared" si="0"/>
        <v>-431408836</v>
      </c>
      <c r="H17" s="28">
        <f t="shared" si="0"/>
        <v>-580637493</v>
      </c>
      <c r="I17" s="28">
        <f t="shared" si="0"/>
        <v>-1863246748</v>
      </c>
      <c r="J17" s="28">
        <f t="shared" si="0"/>
        <v>-2875293077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-2875293077</v>
      </c>
      <c r="X17" s="28">
        <f t="shared" si="0"/>
        <v>-4766364771</v>
      </c>
      <c r="Y17" s="28">
        <f t="shared" si="0"/>
        <v>1891071694</v>
      </c>
      <c r="Z17" s="29">
        <f>+IF(X17&lt;&gt;0,+(Y17/X17)*100,0)</f>
        <v>-39.675345569559639</v>
      </c>
      <c r="AA17" s="30">
        <f>SUM(AA6:AA16)</f>
        <v>-19065459072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80352977</v>
      </c>
      <c r="F33" s="20">
        <v>80352977</v>
      </c>
      <c r="G33" s="20">
        <v>7999609</v>
      </c>
      <c r="H33" s="36">
        <v>15467521</v>
      </c>
      <c r="I33" s="36">
        <v>6514483</v>
      </c>
      <c r="J33" s="36">
        <v>29981613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29981613</v>
      </c>
      <c r="X33" s="36">
        <v>20088231</v>
      </c>
      <c r="Y33" s="20">
        <v>9893382</v>
      </c>
      <c r="Z33" s="21">
        <v>49.249642738576632</v>
      </c>
      <c r="AA33" s="22">
        <v>80352977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80352977</v>
      </c>
      <c r="F36" s="28">
        <f t="shared" si="2"/>
        <v>80352977</v>
      </c>
      <c r="G36" s="28">
        <f t="shared" si="2"/>
        <v>7999609</v>
      </c>
      <c r="H36" s="28">
        <f t="shared" si="2"/>
        <v>15467521</v>
      </c>
      <c r="I36" s="28">
        <f t="shared" si="2"/>
        <v>6514483</v>
      </c>
      <c r="J36" s="28">
        <f t="shared" si="2"/>
        <v>29981613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29981613</v>
      </c>
      <c r="X36" s="28">
        <f t="shared" si="2"/>
        <v>20088231</v>
      </c>
      <c r="Y36" s="28">
        <f t="shared" si="2"/>
        <v>9893382</v>
      </c>
      <c r="Z36" s="29">
        <f>+IF(X36&lt;&gt;0,+(Y36/X36)*100,0)</f>
        <v>49.249642738576632</v>
      </c>
      <c r="AA36" s="30">
        <f>SUM(AA31:AA35)</f>
        <v>80352977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-18473001458</v>
      </c>
      <c r="D38" s="32">
        <f>+D17+D27+D36</f>
        <v>0</v>
      </c>
      <c r="E38" s="33">
        <f t="shared" si="3"/>
        <v>-18985106095</v>
      </c>
      <c r="F38" s="2">
        <f t="shared" si="3"/>
        <v>-18985106095</v>
      </c>
      <c r="G38" s="2">
        <f t="shared" si="3"/>
        <v>-423409227</v>
      </c>
      <c r="H38" s="2">
        <f t="shared" si="3"/>
        <v>-565169972</v>
      </c>
      <c r="I38" s="2">
        <f t="shared" si="3"/>
        <v>-1856732265</v>
      </c>
      <c r="J38" s="2">
        <f t="shared" si="3"/>
        <v>-2845311464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-2845311464</v>
      </c>
      <c r="X38" s="2">
        <f t="shared" si="3"/>
        <v>-4746276540</v>
      </c>
      <c r="Y38" s="2">
        <f t="shared" si="3"/>
        <v>1900965076</v>
      </c>
      <c r="Z38" s="34">
        <f>+IF(X38&lt;&gt;0,+(Y38/X38)*100,0)</f>
        <v>-40.05171337951581</v>
      </c>
      <c r="AA38" s="35">
        <f>+AA17+AA27+AA36</f>
        <v>-18985106095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-423409227</v>
      </c>
      <c r="I39" s="2">
        <f>+H40+I60</f>
        <v>-988579199</v>
      </c>
      <c r="J39" s="2">
        <f>+G39</f>
        <v>0</v>
      </c>
      <c r="K39" s="2">
        <f>+I40+K60</f>
        <v>-2845311464</v>
      </c>
      <c r="L39" s="2">
        <f>+K40+L60</f>
        <v>-2845311464</v>
      </c>
      <c r="M39" s="2">
        <f>+L40+M60</f>
        <v>-2845311464</v>
      </c>
      <c r="N39" s="2">
        <f>+K39</f>
        <v>-2845311464</v>
      </c>
      <c r="O39" s="2">
        <f>+M40+O60</f>
        <v>-2845311464</v>
      </c>
      <c r="P39" s="2">
        <f>+O40+P60</f>
        <v>-2845311464</v>
      </c>
      <c r="Q39" s="2">
        <f>+P40+Q60</f>
        <v>-2845311464</v>
      </c>
      <c r="R39" s="2">
        <f>+O39</f>
        <v>-2845311464</v>
      </c>
      <c r="S39" s="2">
        <f>+Q40+S60</f>
        <v>-2845311464</v>
      </c>
      <c r="T39" s="2">
        <f>+S40+T60</f>
        <v>-2845311464</v>
      </c>
      <c r="U39" s="2">
        <f>+T40+U60</f>
        <v>-2845311464</v>
      </c>
      <c r="V39" s="2">
        <f>+S39</f>
        <v>-2845311464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-18473001458</v>
      </c>
      <c r="D40" s="43">
        <f t="shared" ref="D40:AA40" si="4">+D38+D39</f>
        <v>0</v>
      </c>
      <c r="E40" s="44">
        <f t="shared" si="4"/>
        <v>-18985106095</v>
      </c>
      <c r="F40" s="45">
        <f t="shared" si="4"/>
        <v>-18985106095</v>
      </c>
      <c r="G40" s="45">
        <f t="shared" si="4"/>
        <v>-423409227</v>
      </c>
      <c r="H40" s="45">
        <f t="shared" si="4"/>
        <v>-988579199</v>
      </c>
      <c r="I40" s="45">
        <f t="shared" si="4"/>
        <v>-2845311464</v>
      </c>
      <c r="J40" s="45">
        <f>+I40</f>
        <v>-2845311464</v>
      </c>
      <c r="K40" s="45">
        <f t="shared" si="4"/>
        <v>-2845311464</v>
      </c>
      <c r="L40" s="45">
        <f t="shared" si="4"/>
        <v>-2845311464</v>
      </c>
      <c r="M40" s="45">
        <f t="shared" si="4"/>
        <v>-2845311464</v>
      </c>
      <c r="N40" s="45">
        <f>+M40</f>
        <v>-2845311464</v>
      </c>
      <c r="O40" s="45">
        <f t="shared" si="4"/>
        <v>-2845311464</v>
      </c>
      <c r="P40" s="45">
        <f t="shared" si="4"/>
        <v>-2845311464</v>
      </c>
      <c r="Q40" s="45">
        <f t="shared" si="4"/>
        <v>-2845311464</v>
      </c>
      <c r="R40" s="45">
        <f>+Q40</f>
        <v>-2845311464</v>
      </c>
      <c r="S40" s="45">
        <f t="shared" si="4"/>
        <v>-2845311464</v>
      </c>
      <c r="T40" s="45">
        <f t="shared" si="4"/>
        <v>-2845311464</v>
      </c>
      <c r="U40" s="45">
        <f t="shared" si="4"/>
        <v>-2845311464</v>
      </c>
      <c r="V40" s="45">
        <f>+U40</f>
        <v>-2845311464</v>
      </c>
      <c r="W40" s="45">
        <f>+V40</f>
        <v>-2845311464</v>
      </c>
      <c r="X40" s="45">
        <f t="shared" si="4"/>
        <v>-4746276540</v>
      </c>
      <c r="Y40" s="45">
        <f t="shared" si="4"/>
        <v>1900965076</v>
      </c>
      <c r="Z40" s="46">
        <f>+IF(X40&lt;&gt;0,+(Y40/X40)*100,0)</f>
        <v>-40.05171337951581</v>
      </c>
      <c r="AA40" s="47">
        <f t="shared" si="4"/>
        <v>-18985106095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20342807000</v>
      </c>
      <c r="F7" s="20">
        <v>20342807000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5418980819</v>
      </c>
      <c r="Y7" s="20">
        <v>-5418980819</v>
      </c>
      <c r="Z7" s="21">
        <v>-100</v>
      </c>
      <c r="AA7" s="22">
        <v>20342807000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-15418734016</v>
      </c>
      <c r="F14" s="20">
        <v>-15418734016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-6315246904</v>
      </c>
      <c r="Y14" s="20">
        <v>6315246904</v>
      </c>
      <c r="Z14" s="21">
        <v>-100</v>
      </c>
      <c r="AA14" s="22">
        <v>-15418734016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4924072984</v>
      </c>
      <c r="F17" s="28">
        <f t="shared" si="0"/>
        <v>4924072984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-896266085</v>
      </c>
      <c r="Y17" s="28">
        <f t="shared" si="0"/>
        <v>896266085</v>
      </c>
      <c r="Z17" s="29">
        <f>+IF(X17&lt;&gt;0,+(Y17/X17)*100,0)</f>
        <v>-100</v>
      </c>
      <c r="AA17" s="30">
        <f>SUM(AA6:AA16)</f>
        <v>4924072984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4924072984</v>
      </c>
      <c r="F38" s="2">
        <f t="shared" si="3"/>
        <v>4924072984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-896266085</v>
      </c>
      <c r="Y38" s="2">
        <f t="shared" si="3"/>
        <v>896266085</v>
      </c>
      <c r="Z38" s="34">
        <f>+IF(X38&lt;&gt;0,+(Y38/X38)*100,0)</f>
        <v>-100</v>
      </c>
      <c r="AA38" s="35">
        <f>+AA17+AA27+AA36</f>
        <v>4924072984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4924072984</v>
      </c>
      <c r="F40" s="45">
        <f t="shared" si="4"/>
        <v>4924072984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-896266085</v>
      </c>
      <c r="Y40" s="45">
        <f t="shared" si="4"/>
        <v>896266085</v>
      </c>
      <c r="Z40" s="46">
        <f>+IF(X40&lt;&gt;0,+(Y40/X40)*100,0)</f>
        <v>-100</v>
      </c>
      <c r="AA40" s="47">
        <f t="shared" si="4"/>
        <v>4924072984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-2694539</v>
      </c>
      <c r="D39" s="32"/>
      <c r="E39" s="33"/>
      <c r="F39" s="2"/>
      <c r="G39" s="2">
        <v>8773422</v>
      </c>
      <c r="H39" s="2">
        <f>+G40+H60</f>
        <v>7202479</v>
      </c>
      <c r="I39" s="2">
        <f>+H40+I60</f>
        <v>7202479</v>
      </c>
      <c r="J39" s="2">
        <f>+G39</f>
        <v>8773422</v>
      </c>
      <c r="K39" s="2">
        <f>+I40+K60</f>
        <v>7202479</v>
      </c>
      <c r="L39" s="2">
        <f>+K40+L60</f>
        <v>7202479</v>
      </c>
      <c r="M39" s="2">
        <f>+L40+M60</f>
        <v>7202479</v>
      </c>
      <c r="N39" s="2">
        <f>+K39</f>
        <v>7202479</v>
      </c>
      <c r="O39" s="2">
        <f>+M40+O60</f>
        <v>7202479</v>
      </c>
      <c r="P39" s="2">
        <f>+O40+P60</f>
        <v>7202479</v>
      </c>
      <c r="Q39" s="2">
        <f>+P40+Q60</f>
        <v>7202479</v>
      </c>
      <c r="R39" s="2">
        <f>+O39</f>
        <v>7202479</v>
      </c>
      <c r="S39" s="2">
        <f>+Q40+S60</f>
        <v>7202479</v>
      </c>
      <c r="T39" s="2">
        <f>+S40+T60</f>
        <v>7202479</v>
      </c>
      <c r="U39" s="2">
        <f>+T40+U60</f>
        <v>7202479</v>
      </c>
      <c r="V39" s="2">
        <f>+S39</f>
        <v>7202479</v>
      </c>
      <c r="W39" s="2">
        <f>+G39</f>
        <v>8773422</v>
      </c>
      <c r="X39" s="2"/>
      <c r="Y39" s="2">
        <f>+W39-X39</f>
        <v>8773422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-2694539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8773422</v>
      </c>
      <c r="H40" s="45">
        <f t="shared" si="4"/>
        <v>7202479</v>
      </c>
      <c r="I40" s="45">
        <f t="shared" si="4"/>
        <v>7202479</v>
      </c>
      <c r="J40" s="45">
        <f>+I40</f>
        <v>7202479</v>
      </c>
      <c r="K40" s="45">
        <f t="shared" si="4"/>
        <v>7202479</v>
      </c>
      <c r="L40" s="45">
        <f t="shared" si="4"/>
        <v>7202479</v>
      </c>
      <c r="M40" s="45">
        <f t="shared" si="4"/>
        <v>7202479</v>
      </c>
      <c r="N40" s="45">
        <f>+M40</f>
        <v>7202479</v>
      </c>
      <c r="O40" s="45">
        <f t="shared" si="4"/>
        <v>7202479</v>
      </c>
      <c r="P40" s="45">
        <f t="shared" si="4"/>
        <v>7202479</v>
      </c>
      <c r="Q40" s="45">
        <f t="shared" si="4"/>
        <v>7202479</v>
      </c>
      <c r="R40" s="45">
        <f>+Q40</f>
        <v>7202479</v>
      </c>
      <c r="S40" s="45">
        <f t="shared" si="4"/>
        <v>7202479</v>
      </c>
      <c r="T40" s="45">
        <f t="shared" si="4"/>
        <v>7202479</v>
      </c>
      <c r="U40" s="45">
        <f t="shared" si="4"/>
        <v>7202479</v>
      </c>
      <c r="V40" s="45">
        <f>+U40</f>
        <v>7202479</v>
      </c>
      <c r="W40" s="45">
        <f>+V40</f>
        <v>7202479</v>
      </c>
      <c r="X40" s="45">
        <f t="shared" si="4"/>
        <v>0</v>
      </c>
      <c r="Y40" s="45">
        <f t="shared" si="4"/>
        <v>8773422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8773422</v>
      </c>
      <c r="H60">
        <v>-1570943</v>
      </c>
      <c r="J60">
        <v>8773422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214928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214928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214928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214928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11803934</v>
      </c>
      <c r="D33" s="18"/>
      <c r="E33" s="19">
        <v>13424294</v>
      </c>
      <c r="F33" s="20">
        <v>13424294</v>
      </c>
      <c r="G33" s="20">
        <v>8269815</v>
      </c>
      <c r="H33" s="36">
        <v>11782467</v>
      </c>
      <c r="I33" s="36">
        <v>7820350</v>
      </c>
      <c r="J33" s="36">
        <v>27872632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27872632</v>
      </c>
      <c r="X33" s="36"/>
      <c r="Y33" s="20">
        <v>27872632</v>
      </c>
      <c r="Z33" s="21"/>
      <c r="AA33" s="22">
        <v>13424294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11803934</v>
      </c>
      <c r="D36" s="26">
        <f>SUM(D31:D35)</f>
        <v>0</v>
      </c>
      <c r="E36" s="27">
        <f t="shared" si="2"/>
        <v>13424294</v>
      </c>
      <c r="F36" s="28">
        <f t="shared" si="2"/>
        <v>13424294</v>
      </c>
      <c r="G36" s="28">
        <f t="shared" si="2"/>
        <v>8269815</v>
      </c>
      <c r="H36" s="28">
        <f t="shared" si="2"/>
        <v>11782467</v>
      </c>
      <c r="I36" s="28">
        <f t="shared" si="2"/>
        <v>7820350</v>
      </c>
      <c r="J36" s="28">
        <f t="shared" si="2"/>
        <v>27872632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27872632</v>
      </c>
      <c r="X36" s="28">
        <f t="shared" si="2"/>
        <v>0</v>
      </c>
      <c r="Y36" s="28">
        <f t="shared" si="2"/>
        <v>27872632</v>
      </c>
      <c r="Z36" s="29">
        <f>+IF(X36&lt;&gt;0,+(Y36/X36)*100,0)</f>
        <v>0</v>
      </c>
      <c r="AA36" s="30">
        <f>SUM(AA31:AA35)</f>
        <v>13424294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11803934</v>
      </c>
      <c r="D38" s="32">
        <f>+D17+D27+D36</f>
        <v>0</v>
      </c>
      <c r="E38" s="33">
        <f t="shared" si="3"/>
        <v>13424294</v>
      </c>
      <c r="F38" s="2">
        <f t="shared" si="3"/>
        <v>13424294</v>
      </c>
      <c r="G38" s="2">
        <f t="shared" si="3"/>
        <v>8269815</v>
      </c>
      <c r="H38" s="2">
        <f t="shared" si="3"/>
        <v>11782467</v>
      </c>
      <c r="I38" s="2">
        <f t="shared" si="3"/>
        <v>7820350</v>
      </c>
      <c r="J38" s="2">
        <f t="shared" si="3"/>
        <v>27872632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27872632</v>
      </c>
      <c r="X38" s="2">
        <f t="shared" si="3"/>
        <v>0</v>
      </c>
      <c r="Y38" s="2">
        <f t="shared" si="3"/>
        <v>27872632</v>
      </c>
      <c r="Z38" s="34">
        <f>+IF(X38&lt;&gt;0,+(Y38/X38)*100,0)</f>
        <v>0</v>
      </c>
      <c r="AA38" s="35">
        <f>+AA17+AA27+AA36</f>
        <v>13424294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8269815</v>
      </c>
      <c r="I39" s="2">
        <f>+H40+I60</f>
        <v>20052282</v>
      </c>
      <c r="J39" s="2">
        <f>+G39</f>
        <v>0</v>
      </c>
      <c r="K39" s="2">
        <f>+I40+K60</f>
        <v>27872632</v>
      </c>
      <c r="L39" s="2">
        <f>+K40+L60</f>
        <v>27872632</v>
      </c>
      <c r="M39" s="2">
        <f>+L40+M60</f>
        <v>27872632</v>
      </c>
      <c r="N39" s="2">
        <f>+K39</f>
        <v>27872632</v>
      </c>
      <c r="O39" s="2">
        <f>+M40+O60</f>
        <v>27872632</v>
      </c>
      <c r="P39" s="2">
        <f>+O40+P60</f>
        <v>27872632</v>
      </c>
      <c r="Q39" s="2">
        <f>+P40+Q60</f>
        <v>27872632</v>
      </c>
      <c r="R39" s="2">
        <f>+O39</f>
        <v>27872632</v>
      </c>
      <c r="S39" s="2">
        <f>+Q40+S60</f>
        <v>27872632</v>
      </c>
      <c r="T39" s="2">
        <f>+S40+T60</f>
        <v>27872632</v>
      </c>
      <c r="U39" s="2">
        <f>+T40+U60</f>
        <v>27872632</v>
      </c>
      <c r="V39" s="2">
        <f>+S39</f>
        <v>27872632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11803934</v>
      </c>
      <c r="D40" s="43">
        <f t="shared" ref="D40:AA40" si="4">+D38+D39</f>
        <v>0</v>
      </c>
      <c r="E40" s="44">
        <f t="shared" si="4"/>
        <v>13424294</v>
      </c>
      <c r="F40" s="45">
        <f t="shared" si="4"/>
        <v>13424294</v>
      </c>
      <c r="G40" s="45">
        <f t="shared" si="4"/>
        <v>8269815</v>
      </c>
      <c r="H40" s="45">
        <f t="shared" si="4"/>
        <v>20052282</v>
      </c>
      <c r="I40" s="45">
        <f t="shared" si="4"/>
        <v>27872632</v>
      </c>
      <c r="J40" s="45">
        <f>+I40</f>
        <v>27872632</v>
      </c>
      <c r="K40" s="45">
        <f t="shared" si="4"/>
        <v>27872632</v>
      </c>
      <c r="L40" s="45">
        <f t="shared" si="4"/>
        <v>27872632</v>
      </c>
      <c r="M40" s="45">
        <f t="shared" si="4"/>
        <v>27872632</v>
      </c>
      <c r="N40" s="45">
        <f>+M40</f>
        <v>27872632</v>
      </c>
      <c r="O40" s="45">
        <f t="shared" si="4"/>
        <v>27872632</v>
      </c>
      <c r="P40" s="45">
        <f t="shared" si="4"/>
        <v>27872632</v>
      </c>
      <c r="Q40" s="45">
        <f t="shared" si="4"/>
        <v>27872632</v>
      </c>
      <c r="R40" s="45">
        <f>+Q40</f>
        <v>27872632</v>
      </c>
      <c r="S40" s="45">
        <f t="shared" si="4"/>
        <v>27872632</v>
      </c>
      <c r="T40" s="45">
        <f t="shared" si="4"/>
        <v>27872632</v>
      </c>
      <c r="U40" s="45">
        <f t="shared" si="4"/>
        <v>27872632</v>
      </c>
      <c r="V40" s="45">
        <f>+U40</f>
        <v>27872632</v>
      </c>
      <c r="W40" s="45">
        <f>+V40</f>
        <v>27872632</v>
      </c>
      <c r="X40" s="45">
        <f t="shared" si="4"/>
        <v>0</v>
      </c>
      <c r="Y40" s="45">
        <f t="shared" si="4"/>
        <v>27872632</v>
      </c>
      <c r="Z40" s="46">
        <f>+IF(X40&lt;&gt;0,+(Y40/X40)*100,0)</f>
        <v>0</v>
      </c>
      <c r="AA40" s="47">
        <f t="shared" si="4"/>
        <v>13424294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D5854CB-E2C7-4B73-94A9-7BEEB86E61A2}"/>
</file>

<file path=customXml/itemProps2.xml><?xml version="1.0" encoding="utf-8"?>
<ds:datastoreItem xmlns:ds="http://schemas.openxmlformats.org/officeDocument/2006/customXml" ds:itemID="{6C6EAB3D-A4A4-4007-BC94-7F39713F040D}"/>
</file>

<file path=customXml/itemProps3.xml><?xml version="1.0" encoding="utf-8"?>
<ds:datastoreItem xmlns:ds="http://schemas.openxmlformats.org/officeDocument/2006/customXml" ds:itemID="{A8A35AF2-8B88-4AFC-BA40-674ED52412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2024-11-11T12:45:03Z</dcterms:created>
  <dcterms:modified xsi:type="dcterms:W3CDTF">2024-11-11T12:56:07Z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